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filterPrivacy="1" defaultThemeVersion="166925"/>
  <xr:revisionPtr revIDLastSave="0" documentId="13_ncr:1_{2A62F42C-3826-4443-9B92-F8603DE0E73A}" xr6:coauthVersionLast="47" xr6:coauthVersionMax="47" xr10:uidLastSave="{00000000-0000-0000-0000-000000000000}"/>
  <bookViews>
    <workbookView xWindow="20370" yWindow="-120" windowWidth="20730" windowHeight="11160" xr2:uid="{8C922C95-74C1-497A-AAC7-83DC93FEFCB3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1" l="1"/>
  <c r="G19" i="1"/>
  <c r="D27" i="1"/>
  <c r="G26" i="1"/>
  <c r="G25" i="1"/>
  <c r="G24" i="1"/>
  <c r="G27" i="1" s="1"/>
  <c r="D22" i="1"/>
  <c r="G21" i="1"/>
  <c r="G18" i="1"/>
  <c r="G17" i="1"/>
  <c r="G16" i="1"/>
  <c r="G15" i="1"/>
  <c r="G14" i="1"/>
  <c r="D12" i="1"/>
  <c r="G11" i="1"/>
  <c r="G10" i="1"/>
  <c r="G9" i="1"/>
  <c r="G8" i="1"/>
  <c r="G7" i="1"/>
  <c r="G6" i="1"/>
  <c r="G5" i="1"/>
  <c r="G4" i="1"/>
  <c r="G22" i="1" l="1"/>
  <c r="D30" i="1"/>
  <c r="D31" i="1" s="1"/>
  <c r="G12" i="1"/>
  <c r="G30" i="1" l="1"/>
  <c r="G31" i="1"/>
</calcChain>
</file>

<file path=xl/sharedStrings.xml><?xml version="1.0" encoding="utf-8"?>
<sst xmlns="http://schemas.openxmlformats.org/spreadsheetml/2006/main" count="49" uniqueCount="47">
  <si>
    <t>GRUPO 'A'</t>
  </si>
  <si>
    <t>Item</t>
  </si>
  <si>
    <t>Discriminação dos encargos sociais</t>
  </si>
  <si>
    <t>Complemento</t>
  </si>
  <si>
    <t>Valor em R$</t>
  </si>
  <si>
    <t>2.1</t>
  </si>
  <si>
    <t>INSS – Contribuição empresa</t>
  </si>
  <si>
    <t>2.2</t>
  </si>
  <si>
    <t>SESI ou SESC</t>
  </si>
  <si>
    <t>2.3</t>
  </si>
  <si>
    <t>SENAI ou SENAC</t>
  </si>
  <si>
    <t>2.4</t>
  </si>
  <si>
    <t>INCRA</t>
  </si>
  <si>
    <t>2.5</t>
  </si>
  <si>
    <t>Salário Educação</t>
  </si>
  <si>
    <t>2.6</t>
  </si>
  <si>
    <t>FGTS</t>
  </si>
  <si>
    <t>2.7</t>
  </si>
  <si>
    <t>Riscos Ambientais do Trabalho - RAT</t>
  </si>
  <si>
    <t>2.8</t>
  </si>
  <si>
    <t>SEBRAE</t>
  </si>
  <si>
    <t>SUB-TOTAL</t>
  </si>
  <si>
    <t>GRUPO 'B'</t>
  </si>
  <si>
    <t>2.9</t>
  </si>
  <si>
    <t>Férias</t>
  </si>
  <si>
    <t>2.10</t>
  </si>
  <si>
    <t>Auxílio doença</t>
  </si>
  <si>
    <t>2.11</t>
  </si>
  <si>
    <t>Licença paternidade/maternidade</t>
  </si>
  <si>
    <t>2.12</t>
  </si>
  <si>
    <t>Faltas legais</t>
  </si>
  <si>
    <t>2.13</t>
  </si>
  <si>
    <t>Aviso prévio</t>
  </si>
  <si>
    <t>2.14</t>
  </si>
  <si>
    <t>13º salário</t>
  </si>
  <si>
    <t>GRUPO 'C'</t>
  </si>
  <si>
    <t>Aviso prévio indenizado</t>
  </si>
  <si>
    <t>Indenização adicional</t>
  </si>
  <si>
    <t>FGTS nas rescisões sem justa causa</t>
  </si>
  <si>
    <t>GRUPO 'D'</t>
  </si>
  <si>
    <t>Incidência dos encargos do Grupo “A” sobre os itens do grupo “B”</t>
  </si>
  <si>
    <t>VALOR DOS ENCARGOS SOCIAIS – MONTANTE “A”</t>
  </si>
  <si>
    <t>2.15</t>
  </si>
  <si>
    <t>2.16</t>
  </si>
  <si>
    <t>Feriados</t>
  </si>
  <si>
    <t>Dias de Chuva</t>
  </si>
  <si>
    <t xml:space="preserve">Encargos Sociais incidentes sobre a remuneração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</si>
</sst>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b/>
      <sz val="10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6" xfId="0" applyFont="1" applyBorder="1"/>
    <xf numFmtId="0" fontId="2" fillId="0" borderId="0" xfId="0" applyFont="1"/>
    <xf numFmtId="0" fontId="2" fillId="0" borderId="7" xfId="0" applyFont="1" applyBorder="1"/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 indent="8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0" fontId="3" fillId="0" borderId="2" xfId="0" applyNumberFormat="1" applyFont="1" applyBorder="1" applyAlignment="1">
      <alignment horizontal="right" vertical="center" wrapText="1" indent="5"/>
    </xf>
    <xf numFmtId="9" fontId="3" fillId="0" borderId="2" xfId="0" applyNumberFormat="1" applyFont="1" applyBorder="1" applyAlignment="1">
      <alignment horizontal="right" vertical="center" wrapText="1" indent="5"/>
    </xf>
    <xf numFmtId="44" fontId="3" fillId="0" borderId="3" xfId="0" applyNumberFormat="1" applyFont="1" applyBorder="1" applyAlignment="1">
      <alignment horizontal="left" vertical="top" wrapText="1"/>
    </xf>
    <xf numFmtId="10" fontId="3" fillId="2" borderId="2" xfId="0" applyNumberFormat="1" applyFont="1" applyFill="1" applyBorder="1" applyAlignment="1">
      <alignment horizontal="right" vertical="center" wrapText="1" indent="5"/>
    </xf>
    <xf numFmtId="0" fontId="4" fillId="0" borderId="2" xfId="0" applyFont="1" applyBorder="1" applyAlignment="1">
      <alignment vertical="center" wrapText="1"/>
    </xf>
    <xf numFmtId="10" fontId="4" fillId="0" borderId="2" xfId="1" applyNumberFormat="1" applyFont="1" applyBorder="1" applyAlignment="1">
      <alignment vertical="center" wrapText="1"/>
    </xf>
    <xf numFmtId="10" fontId="4" fillId="0" borderId="2" xfId="0" applyNumberFormat="1" applyFont="1" applyBorder="1" applyAlignment="1">
      <alignment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/>
    <xf numFmtId="0" fontId="3" fillId="0" borderId="0" xfId="0" applyFont="1"/>
    <xf numFmtId="0" fontId="3" fillId="0" borderId="7" xfId="0" applyFont="1" applyBorder="1"/>
    <xf numFmtId="0" fontId="3" fillId="0" borderId="2" xfId="0" applyFont="1" applyBorder="1" applyAlignment="1">
      <alignment horizontal="left" vertical="top" wrapText="1"/>
    </xf>
    <xf numFmtId="10" fontId="3" fillId="0" borderId="2" xfId="0" applyNumberFormat="1" applyFont="1" applyBorder="1" applyAlignment="1">
      <alignment horizontal="right" vertical="center" wrapText="1" indent="6"/>
    </xf>
    <xf numFmtId="10" fontId="3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 indent="6"/>
    </xf>
    <xf numFmtId="44" fontId="5" fillId="0" borderId="3" xfId="0" applyNumberFormat="1" applyFont="1" applyBorder="1" applyAlignment="1">
      <alignment horizontal="left" vertical="top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50D17-30B8-452E-A087-2DDC5E65AD8E}">
  <dimension ref="A1:G32"/>
  <sheetViews>
    <sheetView tabSelected="1" zoomScale="98" zoomScaleNormal="98" workbookViewId="0">
      <selection activeCell="E12" sqref="E12"/>
    </sheetView>
  </sheetViews>
  <sheetFormatPr defaultRowHeight="15" x14ac:dyDescent="0.25"/>
  <cols>
    <col min="3" max="3" width="29" bestFit="1" customWidth="1"/>
    <col min="4" max="4" width="16.140625" customWidth="1"/>
    <col min="7" max="7" width="14.42578125" customWidth="1"/>
  </cols>
  <sheetData>
    <row r="1" spans="1:7" x14ac:dyDescent="0.25">
      <c r="A1" s="4" t="s">
        <v>46</v>
      </c>
      <c r="B1" s="5"/>
      <c r="C1" s="5"/>
      <c r="D1" s="5"/>
      <c r="E1" s="5"/>
      <c r="F1" s="5"/>
      <c r="G1" s="6"/>
    </row>
    <row r="2" spans="1:7" x14ac:dyDescent="0.25">
      <c r="A2" s="7" t="s">
        <v>0</v>
      </c>
      <c r="B2" s="8"/>
      <c r="C2" s="8"/>
      <c r="D2" s="8"/>
      <c r="E2" s="8"/>
      <c r="F2" s="8"/>
      <c r="G2" s="9"/>
    </row>
    <row r="3" spans="1:7" ht="31.5" customHeight="1" x14ac:dyDescent="0.25">
      <c r="A3" s="10" t="s">
        <v>1</v>
      </c>
      <c r="B3" s="11"/>
      <c r="C3" s="12" t="s">
        <v>2</v>
      </c>
      <c r="D3" s="13" t="s">
        <v>3</v>
      </c>
      <c r="E3" s="13"/>
      <c r="F3" s="13"/>
      <c r="G3" s="14" t="s">
        <v>4</v>
      </c>
    </row>
    <row r="4" spans="1:7" x14ac:dyDescent="0.25">
      <c r="A4" s="15" t="s">
        <v>5</v>
      </c>
      <c r="B4" s="16"/>
      <c r="C4" s="17" t="s">
        <v>6</v>
      </c>
      <c r="D4" s="18">
        <v>0.2</v>
      </c>
      <c r="E4" s="19"/>
      <c r="F4" s="19"/>
      <c r="G4" s="20">
        <f>$G$13*D4</f>
        <v>0</v>
      </c>
    </row>
    <row r="5" spans="1:7" x14ac:dyDescent="0.25">
      <c r="A5" s="15" t="s">
        <v>7</v>
      </c>
      <c r="B5" s="16"/>
      <c r="C5" s="17" t="s">
        <v>8</v>
      </c>
      <c r="D5" s="18">
        <v>1.4999999999999999E-2</v>
      </c>
      <c r="E5" s="19"/>
      <c r="F5" s="19"/>
      <c r="G5" s="20">
        <f t="shared" ref="G5:G11" si="0">$G$13*D5</f>
        <v>0</v>
      </c>
    </row>
    <row r="6" spans="1:7" x14ac:dyDescent="0.25">
      <c r="A6" s="15" t="s">
        <v>9</v>
      </c>
      <c r="B6" s="16"/>
      <c r="C6" s="17" t="s">
        <v>10</v>
      </c>
      <c r="D6" s="18">
        <v>0.01</v>
      </c>
      <c r="E6" s="19"/>
      <c r="F6" s="19"/>
      <c r="G6" s="20">
        <f t="shared" si="0"/>
        <v>0</v>
      </c>
    </row>
    <row r="7" spans="1:7" x14ac:dyDescent="0.25">
      <c r="A7" s="15" t="s">
        <v>11</v>
      </c>
      <c r="B7" s="16"/>
      <c r="C7" s="17" t="s">
        <v>12</v>
      </c>
      <c r="D7" s="18">
        <v>2E-3</v>
      </c>
      <c r="E7" s="19"/>
      <c r="F7" s="19"/>
      <c r="G7" s="20">
        <f t="shared" si="0"/>
        <v>0</v>
      </c>
    </row>
    <row r="8" spans="1:7" x14ac:dyDescent="0.25">
      <c r="A8" s="15" t="s">
        <v>13</v>
      </c>
      <c r="B8" s="16"/>
      <c r="C8" s="17" t="s">
        <v>14</v>
      </c>
      <c r="D8" s="18">
        <v>2.5000000000000001E-2</v>
      </c>
      <c r="E8" s="19"/>
      <c r="F8" s="19"/>
      <c r="G8" s="20">
        <f t="shared" si="0"/>
        <v>0</v>
      </c>
    </row>
    <row r="9" spans="1:7" x14ac:dyDescent="0.25">
      <c r="A9" s="15" t="s">
        <v>15</v>
      </c>
      <c r="B9" s="16"/>
      <c r="C9" s="17" t="s">
        <v>16</v>
      </c>
      <c r="D9" s="18">
        <v>0.08</v>
      </c>
      <c r="E9" s="19"/>
      <c r="F9" s="19"/>
      <c r="G9" s="20">
        <f t="shared" si="0"/>
        <v>0</v>
      </c>
    </row>
    <row r="10" spans="1:7" ht="25.5" x14ac:dyDescent="0.25">
      <c r="A10" s="15" t="s">
        <v>17</v>
      </c>
      <c r="B10" s="16"/>
      <c r="C10" s="17" t="s">
        <v>18</v>
      </c>
      <c r="D10" s="21">
        <v>0.03</v>
      </c>
      <c r="E10" s="19"/>
      <c r="F10" s="19"/>
      <c r="G10" s="20">
        <f t="shared" si="0"/>
        <v>0</v>
      </c>
    </row>
    <row r="11" spans="1:7" x14ac:dyDescent="0.25">
      <c r="A11" s="15" t="s">
        <v>19</v>
      </c>
      <c r="B11" s="16"/>
      <c r="C11" s="17" t="s">
        <v>20</v>
      </c>
      <c r="D11" s="18">
        <v>6.0000000000000001E-3</v>
      </c>
      <c r="E11" s="19"/>
      <c r="F11" s="19"/>
      <c r="G11" s="20">
        <f t="shared" si="0"/>
        <v>0</v>
      </c>
    </row>
    <row r="12" spans="1:7" x14ac:dyDescent="0.25">
      <c r="A12" s="10" t="s">
        <v>21</v>
      </c>
      <c r="B12" s="11"/>
      <c r="C12" s="22"/>
      <c r="D12" s="23">
        <f>SUM(D4:D11)</f>
        <v>0.3680000000000001</v>
      </c>
      <c r="E12" s="23"/>
      <c r="F12" s="23"/>
      <c r="G12" s="20">
        <f>SUM(G4:G11)</f>
        <v>0</v>
      </c>
    </row>
    <row r="13" spans="1:7" x14ac:dyDescent="0.25">
      <c r="A13" s="7" t="s">
        <v>22</v>
      </c>
      <c r="B13" s="8"/>
      <c r="C13" s="8"/>
      <c r="D13" s="8"/>
      <c r="E13" s="8"/>
      <c r="F13" s="8"/>
      <c r="G13" s="9"/>
    </row>
    <row r="14" spans="1:7" x14ac:dyDescent="0.25">
      <c r="A14" s="15" t="s">
        <v>23</v>
      </c>
      <c r="B14" s="16"/>
      <c r="C14" s="17" t="s">
        <v>24</v>
      </c>
      <c r="D14" s="18">
        <v>0.1108</v>
      </c>
      <c r="E14" s="19"/>
      <c r="F14" s="19"/>
      <c r="G14" s="20">
        <f t="shared" ref="G14:G21" si="1">$G$13*D14</f>
        <v>0</v>
      </c>
    </row>
    <row r="15" spans="1:7" x14ac:dyDescent="0.25">
      <c r="A15" s="15" t="s">
        <v>25</v>
      </c>
      <c r="B15" s="16"/>
      <c r="C15" s="17" t="s">
        <v>26</v>
      </c>
      <c r="D15" s="18">
        <v>1.4999999999999999E-2</v>
      </c>
      <c r="E15" s="19"/>
      <c r="F15" s="19"/>
      <c r="G15" s="20">
        <f t="shared" si="1"/>
        <v>0</v>
      </c>
    </row>
    <row r="16" spans="1:7" x14ac:dyDescent="0.25">
      <c r="A16" s="15" t="s">
        <v>27</v>
      </c>
      <c r="B16" s="16"/>
      <c r="C16" s="17" t="s">
        <v>28</v>
      </c>
      <c r="D16" s="18">
        <v>5.0000000000000001E-3</v>
      </c>
      <c r="E16" s="19"/>
      <c r="F16" s="19"/>
      <c r="G16" s="20">
        <f t="shared" si="1"/>
        <v>0</v>
      </c>
    </row>
    <row r="17" spans="1:7" x14ac:dyDescent="0.25">
      <c r="A17" s="15" t="s">
        <v>29</v>
      </c>
      <c r="B17" s="16"/>
      <c r="C17" s="17" t="s">
        <v>30</v>
      </c>
      <c r="D17" s="18">
        <v>1.2E-2</v>
      </c>
      <c r="E17" s="19"/>
      <c r="F17" s="19"/>
      <c r="G17" s="20">
        <f t="shared" si="1"/>
        <v>0</v>
      </c>
    </row>
    <row r="18" spans="1:7" x14ac:dyDescent="0.25">
      <c r="A18" s="15" t="s">
        <v>31</v>
      </c>
      <c r="B18" s="16"/>
      <c r="C18" s="17" t="s">
        <v>32</v>
      </c>
      <c r="D18" s="18">
        <v>0.01</v>
      </c>
      <c r="E18" s="19"/>
      <c r="F18" s="19"/>
      <c r="G18" s="20">
        <f t="shared" si="1"/>
        <v>0</v>
      </c>
    </row>
    <row r="19" spans="1:7" x14ac:dyDescent="0.25">
      <c r="A19" s="15" t="s">
        <v>33</v>
      </c>
      <c r="B19" s="16"/>
      <c r="C19" s="17" t="s">
        <v>44</v>
      </c>
      <c r="D19" s="18">
        <v>4.3400000000000001E-2</v>
      </c>
      <c r="E19" s="19"/>
      <c r="F19" s="19"/>
      <c r="G19" s="20">
        <f t="shared" si="1"/>
        <v>0</v>
      </c>
    </row>
    <row r="20" spans="1:7" x14ac:dyDescent="0.25">
      <c r="A20" s="15" t="s">
        <v>42</v>
      </c>
      <c r="B20" s="16"/>
      <c r="C20" s="17" t="s">
        <v>45</v>
      </c>
      <c r="D20" s="18">
        <v>2.29E-2</v>
      </c>
      <c r="E20" s="19"/>
      <c r="F20" s="19"/>
      <c r="G20" s="20">
        <f t="shared" si="1"/>
        <v>0</v>
      </c>
    </row>
    <row r="21" spans="1:7" x14ac:dyDescent="0.25">
      <c r="A21" s="15" t="s">
        <v>43</v>
      </c>
      <c r="B21" s="16"/>
      <c r="C21" s="17" t="s">
        <v>34</v>
      </c>
      <c r="D21" s="18">
        <v>8.3299999999999999E-2</v>
      </c>
      <c r="E21" s="19"/>
      <c r="F21" s="19"/>
      <c r="G21" s="20">
        <f t="shared" si="1"/>
        <v>0</v>
      </c>
    </row>
    <row r="22" spans="1:7" x14ac:dyDescent="0.25">
      <c r="A22" s="10" t="s">
        <v>21</v>
      </c>
      <c r="B22" s="11"/>
      <c r="C22" s="22"/>
      <c r="D22" s="24">
        <f>SUM(D14:D21)</f>
        <v>0.3024</v>
      </c>
      <c r="E22" s="24"/>
      <c r="F22" s="24"/>
      <c r="G22" s="20">
        <f>SUM(G14:G21)</f>
        <v>0</v>
      </c>
    </row>
    <row r="23" spans="1:7" x14ac:dyDescent="0.25">
      <c r="A23" s="7" t="s">
        <v>35</v>
      </c>
      <c r="B23" s="8"/>
      <c r="C23" s="8"/>
      <c r="D23" s="8"/>
      <c r="E23" s="8"/>
      <c r="F23" s="8"/>
      <c r="G23" s="9"/>
    </row>
    <row r="24" spans="1:7" x14ac:dyDescent="0.25">
      <c r="A24" s="25">
        <v>2.15</v>
      </c>
      <c r="B24" s="26"/>
      <c r="C24" s="17" t="s">
        <v>36</v>
      </c>
      <c r="D24" s="21">
        <v>1.66E-2</v>
      </c>
      <c r="E24" s="19"/>
      <c r="F24" s="19"/>
      <c r="G24" s="20">
        <f>$G$13*D24</f>
        <v>0</v>
      </c>
    </row>
    <row r="25" spans="1:7" x14ac:dyDescent="0.25">
      <c r="A25" s="25">
        <v>2.16</v>
      </c>
      <c r="B25" s="26"/>
      <c r="C25" s="17" t="s">
        <v>37</v>
      </c>
      <c r="D25" s="18">
        <v>8.3000000000000001E-3</v>
      </c>
      <c r="E25" s="19"/>
      <c r="F25" s="19"/>
      <c r="G25" s="20">
        <f>$G$13*D25</f>
        <v>0</v>
      </c>
    </row>
    <row r="26" spans="1:7" ht="25.5" x14ac:dyDescent="0.25">
      <c r="A26" s="25">
        <v>2.17</v>
      </c>
      <c r="B26" s="26"/>
      <c r="C26" s="17" t="s">
        <v>38</v>
      </c>
      <c r="D26" s="18">
        <v>4.36E-2</v>
      </c>
      <c r="E26" s="19"/>
      <c r="F26" s="19"/>
      <c r="G26" s="20">
        <f>$G$13*D26</f>
        <v>0</v>
      </c>
    </row>
    <row r="27" spans="1:7" x14ac:dyDescent="0.25">
      <c r="A27" s="10" t="s">
        <v>21</v>
      </c>
      <c r="B27" s="11"/>
      <c r="C27" s="22"/>
      <c r="D27" s="24">
        <f>SUM(D24:D26)</f>
        <v>6.8500000000000005E-2</v>
      </c>
      <c r="E27" s="24"/>
      <c r="F27" s="24"/>
      <c r="G27" s="20">
        <f>SUM(G24:G26)</f>
        <v>0</v>
      </c>
    </row>
    <row r="28" spans="1:7" x14ac:dyDescent="0.25">
      <c r="A28" s="27"/>
      <c r="B28" s="28"/>
      <c r="C28" s="28"/>
      <c r="D28" s="28"/>
      <c r="E28" s="28"/>
      <c r="F28" s="28"/>
      <c r="G28" s="29"/>
    </row>
    <row r="29" spans="1:7" x14ac:dyDescent="0.25">
      <c r="A29" s="7" t="s">
        <v>39</v>
      </c>
      <c r="B29" s="8"/>
      <c r="C29" s="8"/>
      <c r="D29" s="8"/>
      <c r="E29" s="8"/>
      <c r="F29" s="8"/>
      <c r="G29" s="9"/>
    </row>
    <row r="30" spans="1:7" ht="38.25" x14ac:dyDescent="0.25">
      <c r="A30" s="25">
        <v>2.1800000000000002</v>
      </c>
      <c r="B30" s="26"/>
      <c r="C30" s="30" t="s">
        <v>40</v>
      </c>
      <c r="D30" s="31">
        <f>D12*D22</f>
        <v>0.11128320000000003</v>
      </c>
      <c r="E30" s="31"/>
      <c r="F30" s="31"/>
      <c r="G30" s="20">
        <f>$G$13*D30</f>
        <v>0</v>
      </c>
    </row>
    <row r="31" spans="1:7" x14ac:dyDescent="0.25">
      <c r="A31" s="4" t="s">
        <v>41</v>
      </c>
      <c r="B31" s="5"/>
      <c r="C31" s="5"/>
      <c r="D31" s="32">
        <f>D30+D27+D22+D12</f>
        <v>0.85018320000000014</v>
      </c>
      <c r="E31" s="33"/>
      <c r="F31" s="33"/>
      <c r="G31" s="34">
        <f>G30+G27+G22+G12</f>
        <v>0</v>
      </c>
    </row>
    <row r="32" spans="1:7" x14ac:dyDescent="0.25">
      <c r="A32" s="1"/>
      <c r="B32" s="2"/>
      <c r="C32" s="2"/>
      <c r="D32" s="2"/>
      <c r="E32" s="2"/>
      <c r="F32" s="2"/>
      <c r="G32" s="3"/>
    </row>
  </sheetData>
  <mergeCells count="30">
    <mergeCell ref="A19:B19"/>
    <mergeCell ref="A20:B20"/>
    <mergeCell ref="A27:B27"/>
    <mergeCell ref="A29:G29"/>
    <mergeCell ref="A30:B30"/>
    <mergeCell ref="A31:C31"/>
    <mergeCell ref="A21:B21"/>
    <mergeCell ref="A22:B22"/>
    <mergeCell ref="A23:G23"/>
    <mergeCell ref="A24:B24"/>
    <mergeCell ref="A25:B25"/>
    <mergeCell ref="A26:B26"/>
    <mergeCell ref="A13:G13"/>
    <mergeCell ref="A14:B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A12:B12"/>
    <mergeCell ref="A1:G1"/>
    <mergeCell ref="A2:G2"/>
    <mergeCell ref="A3:B3"/>
    <mergeCell ref="A4:B4"/>
    <mergeCell ref="A5:B5"/>
    <mergeCell ref="A6:B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2022-01-31T18:35:22Z</dcterms:created>
  <dcterms:modified xsi:type="dcterms:W3CDTF">2022-01-31T18:35:43Z</dcterms:modified>
</cp:coreProperties>
</file>